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спецификация!$N$14</definedName>
    <definedName name="ГенДир">спецификация!$C$29</definedName>
    <definedName name="ГОСТ">спецификация!#REF!</definedName>
    <definedName name="ЕдиницаИзмерения">спецификация!#REF!</definedName>
    <definedName name="Итого">спецификация!$N$12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спецификация!$L$10</definedName>
    <definedName name="Наименование">спецификация!#REF!</definedName>
    <definedName name="НДС">спецификация!$N$13</definedName>
    <definedName name="_xlnm.Print_Area" localSheetId="0">спецификация!$A$1:$N$31</definedName>
    <definedName name="Ресурсы">спецификация!#REF!</definedName>
    <definedName name="Сумма">спецификация!#REF!</definedName>
    <definedName name="СуммаНомерСтолбца">спецификация!$N$10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спецификация!$M$10</definedName>
  </definedNames>
  <calcPr calcId="125725"/>
</workbook>
</file>

<file path=xl/calcChain.xml><?xml version="1.0" encoding="utf-8"?>
<calcChain xmlns="http://schemas.openxmlformats.org/spreadsheetml/2006/main">
  <c r="N14" i="1"/>
  <c r="N12"/>
  <c r="N11"/>
</calcChain>
</file>

<file path=xl/sharedStrings.xml><?xml version="1.0" encoding="utf-8"?>
<sst xmlns="http://schemas.openxmlformats.org/spreadsheetml/2006/main" count="44" uniqueCount="43">
  <si>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</si>
  <si>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</si>
  <si>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</si>
  <si>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</si>
  <si>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</si>
  <si>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</si>
  <si>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</si>
  <si>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</si>
  <si>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</si>
  <si>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</si>
  <si>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</si>
  <si>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</si>
  <si>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</si>
  <si>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</si>
  <si>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</si>
  <si>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</si>
  <si>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</si>
  <si>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</si>
  <si>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</si>
  <si>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</si>
  <si>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</si>
  <si>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</si>
  <si>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</si>
  <si>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</si>
  <si>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</si>
  <si>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</si>
  <si>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</si>
  <si>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</si>
  <si>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06.01.2.108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</si>
  <si>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</si>
  <si>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Спецификация № ______ от _______2015 г.</t>
  </si>
  <si>
    <t>6. Объем ТМЦ, подлежащих поставке, может быть изменен в зависимости от норм отгрузки производителя в пределах +/-10%</t>
  </si>
  <si>
    <t>к Договору поставки между ПАО "ППГХО" и  ____________</t>
  </si>
  <si>
    <t>3. Срок поставки: В течение 2015 года в соответствие с графиком поставки, указанном в п.1 Приложения №1, с возможностью досрочной отгрузки по согласованию сторон.</t>
  </si>
  <si>
    <t xml:space="preserve">7.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</si>
  <si>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ПАО "ППГХО"</t>
  </si>
  <si>
    <t>Основание:  Заявка ПАО "ППГХО" на 2015 г.</t>
  </si>
  <si>
    <t>кг                 (по сухому веществу)</t>
  </si>
  <si>
    <t>Согласно Технического задания (Приложение № 3)</t>
  </si>
  <si>
    <t>СМОЛА  ИОНООБМЕННАЯ МАРКИ "PUROLITE" А500Y (или эквивалент)</t>
  </si>
  <si>
    <t>н/д поставщика</t>
  </si>
  <si>
    <t>Итого с учетом НДС: 58 541 820 (Пятьдесят восемь миллионов пятьсот сорок одна тысяча восемьсот двадцать) рублей 16 копеек, в т.ч. НДС: 8 930 108 (Восемь миллионов девятьсот тридцать тысяч сто восемь) рублей 16 копеек.</t>
  </si>
  <si>
    <t>5. На момент поставки обязательно предоставление документов подтверждающих происхождение товара, качество (сертификаты, паспорта)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</si>
</sst>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6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" fontId="20" fillId="0" borderId="10" xfId="0" applyNumberFormat="1" applyFont="1" applyFill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0" fillId="0" borderId="0" xfId="0" applyFont="1" applyFill="1" applyAlignment="1">
      <alignment vertical="top" wrapText="1"/>
    </xf>
    <xf numFmtId="0" fontId="20" fillId="0" borderId="0" xfId="0" applyFont="1" applyAlignment="1">
      <alignment horizontal="left" vertical="center"/>
    </xf>
    <xf numFmtId="49" fontId="20" fillId="0" borderId="10" xfId="0" applyNumberFormat="1" applyFont="1" applyFill="1" applyBorder="1" applyAlignment="1">
      <alignment horizontal="center" vertical="top" wrapText="1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/>
    </xf>
    <xf numFmtId="0" fontId="19" fillId="0" borderId="0" xfId="0" applyFont="1"/>
    <xf numFmtId="0" fontId="22" fillId="0" borderId="0" xfId="0" applyFont="1" applyAlignment="1"/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7"/>
  <sheetViews>
    <sheetView tabSelected="1" zoomScale="75" zoomScaleNormal="75" zoomScaleSheetLayoutView="70" zoomScalePageLayoutView="80" workbookViewId="0">
      <selection activeCell="A19" sqref="A19:N19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0" customWidth="1"/>
    <col min="5" max="5" width="31.875" style="8" customWidth="1"/>
    <col min="6" max="6" width="19.375" style="8" customWidth="1"/>
    <col min="7" max="11" width="12.25" style="3" customWidth="1"/>
    <col min="12" max="13" width="17.625" style="3" customWidth="1"/>
    <col min="14" max="14" width="17.375" style="3" customWidth="1"/>
    <col min="15" max="16384" width="9" style="3"/>
  </cols>
  <sheetData>
    <row r="1" spans="1:19" ht="24" customHeight="1">
      <c r="A1" s="42" t="s">
        <v>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7"/>
      <c r="P1" s="7"/>
      <c r="Q1" s="7"/>
      <c r="R1" s="7"/>
      <c r="S1" s="7"/>
    </row>
    <row r="2" spans="1:19">
      <c r="B2" s="13"/>
    </row>
    <row r="3" spans="1:19" ht="22.5" customHeight="1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9">
      <c r="A4" s="45" t="s">
        <v>32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9">
      <c r="A5" s="44" t="s">
        <v>12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9">
      <c r="A6" s="7"/>
      <c r="B6" s="7"/>
      <c r="C6" s="7"/>
      <c r="D6" s="7"/>
      <c r="E6" s="44" t="s">
        <v>36</v>
      </c>
      <c r="F6" s="44"/>
      <c r="G6" s="44"/>
      <c r="H6" s="44"/>
      <c r="I6" s="7"/>
      <c r="J6" s="7"/>
      <c r="K6" s="7"/>
      <c r="L6" s="7"/>
      <c r="M6" s="7"/>
      <c r="N6" s="7"/>
    </row>
    <row r="7" spans="1:19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</row>
    <row r="8" spans="1:19">
      <c r="A8" s="43" t="s">
        <v>0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</row>
    <row r="9" spans="1:19" ht="60">
      <c r="A9" s="1" t="s">
        <v>1</v>
      </c>
      <c r="B9" s="1" t="s">
        <v>11</v>
      </c>
      <c r="C9" s="1" t="s">
        <v>20</v>
      </c>
      <c r="D9" s="1" t="s">
        <v>2</v>
      </c>
      <c r="E9" s="16" t="s">
        <v>26</v>
      </c>
      <c r="F9" s="16" t="s">
        <v>9</v>
      </c>
      <c r="G9" s="1" t="s">
        <v>3</v>
      </c>
      <c r="H9" s="1" t="s">
        <v>22</v>
      </c>
      <c r="I9" s="1" t="s">
        <v>23</v>
      </c>
      <c r="J9" s="1" t="s">
        <v>24</v>
      </c>
      <c r="K9" s="1" t="s">
        <v>25</v>
      </c>
      <c r="L9" s="1" t="s">
        <v>21</v>
      </c>
      <c r="M9" s="1" t="s">
        <v>4</v>
      </c>
      <c r="N9" s="1" t="s">
        <v>5</v>
      </c>
    </row>
    <row r="10" spans="1:19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9</v>
      </c>
      <c r="I10" s="2">
        <v>10</v>
      </c>
      <c r="J10" s="2">
        <v>11</v>
      </c>
      <c r="K10" s="2">
        <v>12</v>
      </c>
      <c r="L10" s="2">
        <v>13</v>
      </c>
      <c r="M10" s="2">
        <v>14</v>
      </c>
      <c r="N10" s="2">
        <v>15</v>
      </c>
    </row>
    <row r="11" spans="1:19" s="24" customFormat="1" ht="59.25" customHeight="1">
      <c r="A11" s="18">
        <v>1</v>
      </c>
      <c r="B11" s="19" t="s">
        <v>28</v>
      </c>
      <c r="C11" s="20">
        <v>2227400001</v>
      </c>
      <c r="D11" s="21" t="s">
        <v>39</v>
      </c>
      <c r="E11" s="21" t="s">
        <v>38</v>
      </c>
      <c r="F11" s="21" t="s">
        <v>40</v>
      </c>
      <c r="G11" s="27" t="s">
        <v>37</v>
      </c>
      <c r="H11" s="22">
        <v>16320</v>
      </c>
      <c r="I11" s="22">
        <v>16320</v>
      </c>
      <c r="J11" s="22">
        <v>10880</v>
      </c>
      <c r="K11" s="22">
        <v>10880</v>
      </c>
      <c r="L11" s="22">
        <v>54400</v>
      </c>
      <c r="M11" s="28">
        <v>911.98</v>
      </c>
      <c r="N11" s="29">
        <f>SUM(L11*M11)</f>
        <v>49611712</v>
      </c>
      <c r="O11" s="23"/>
      <c r="P11" s="23"/>
    </row>
    <row r="12" spans="1:19" s="7" customFormat="1">
      <c r="A12" s="38" t="s">
        <v>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0">
        <f>SUM(N11)</f>
        <v>49611712</v>
      </c>
    </row>
    <row r="13" spans="1:19" s="7" customFormat="1" ht="15.75" customHeight="1">
      <c r="A13" s="34" t="s">
        <v>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6"/>
      <c r="N13" s="30">
        <v>8930108.1600000001</v>
      </c>
    </row>
    <row r="14" spans="1:19">
      <c r="A14" s="34" t="s">
        <v>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6"/>
      <c r="N14" s="30">
        <f>SUM(N12:N13)</f>
        <v>58541820.159999996</v>
      </c>
    </row>
    <row r="15" spans="1:19">
      <c r="A15" s="31" t="s">
        <v>41</v>
      </c>
    </row>
    <row r="17" spans="1:21" ht="65.25" customHeight="1">
      <c r="A17" s="37" t="s">
        <v>29</v>
      </c>
      <c r="B17" s="37"/>
      <c r="C17" s="37"/>
      <c r="D17" s="37"/>
      <c r="E17" s="37"/>
      <c r="F17" s="37"/>
      <c r="G17" s="37"/>
      <c r="H17" s="37"/>
      <c r="I17" s="25"/>
      <c r="J17" s="25"/>
      <c r="K17" s="25"/>
      <c r="L17" s="25"/>
      <c r="M17" s="25"/>
      <c r="N17" s="25"/>
    </row>
    <row r="18" spans="1:21" ht="15.75" customHeight="1">
      <c r="A18" s="40" t="s">
        <v>33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</row>
    <row r="19" spans="1:21" ht="15.75" customHeight="1">
      <c r="A19" s="40" t="s">
        <v>18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</row>
    <row r="20" spans="1:21" ht="15.75" customHeight="1">
      <c r="A20" s="26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21">
      <c r="A21" s="26" t="s">
        <v>31</v>
      </c>
      <c r="B21" s="4"/>
      <c r="C21" s="4"/>
      <c r="D21" s="5"/>
      <c r="E21" s="9"/>
      <c r="F21" s="9"/>
      <c r="G21" s="4"/>
      <c r="H21" s="4"/>
      <c r="I21" s="4"/>
      <c r="J21" s="4"/>
      <c r="K21" s="4"/>
      <c r="L21" s="4"/>
      <c r="M21" s="4"/>
      <c r="N21" s="4"/>
    </row>
    <row r="22" spans="1:21" ht="22.5" customHeight="1">
      <c r="A22" s="32" t="s">
        <v>34</v>
      </c>
      <c r="B22" s="4"/>
      <c r="C22" s="4"/>
      <c r="D22" s="5"/>
      <c r="E22" s="9"/>
      <c r="F22" s="9"/>
      <c r="G22" s="4"/>
      <c r="H22" s="4"/>
      <c r="I22" s="4"/>
      <c r="J22" s="4"/>
      <c r="K22" s="4"/>
      <c r="L22" s="4"/>
      <c r="M22" s="4"/>
      <c r="N22" s="4"/>
    </row>
    <row r="23" spans="1:21" ht="24" customHeight="1">
      <c r="A23" s="41" t="s">
        <v>19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</row>
    <row r="24" spans="1:21">
      <c r="B24" s="39" t="s">
        <v>15</v>
      </c>
      <c r="C24" s="39"/>
      <c r="M24" s="12" t="s">
        <v>16</v>
      </c>
    </row>
    <row r="25" spans="1:21">
      <c r="A25" s="6"/>
      <c r="B25" s="39" t="s">
        <v>35</v>
      </c>
      <c r="C25" s="39"/>
      <c r="M25" s="6"/>
      <c r="N25" s="6"/>
    </row>
    <row r="27" spans="1:21">
      <c r="B27" s="3" t="s">
        <v>17</v>
      </c>
    </row>
    <row r="29" spans="1:21">
      <c r="B29" s="17"/>
      <c r="C29" s="33" t="s">
        <v>27</v>
      </c>
      <c r="D29" s="33"/>
      <c r="M29" s="3" t="s">
        <v>13</v>
      </c>
    </row>
    <row r="31" spans="1:21">
      <c r="B31" s="3" t="s">
        <v>10</v>
      </c>
      <c r="M31" s="3" t="s">
        <v>10</v>
      </c>
    </row>
    <row r="35" spans="1:6">
      <c r="A35" s="14"/>
      <c r="E35" s="15"/>
      <c r="F35" s="15"/>
    </row>
    <row r="36" spans="1:6">
      <c r="A36" s="14"/>
    </row>
    <row r="37" spans="1:6">
      <c r="A37" s="14"/>
    </row>
  </sheetData>
  <mergeCells count="17">
    <mergeCell ref="A1:N1"/>
    <mergeCell ref="A8:N8"/>
    <mergeCell ref="A3:N3"/>
    <mergeCell ref="A4:N4"/>
    <mergeCell ref="A5:N5"/>
    <mergeCell ref="A7:N7"/>
    <mergeCell ref="E6:H6"/>
    <mergeCell ref="C29:D29"/>
    <mergeCell ref="A14:M14"/>
    <mergeCell ref="A13:M13"/>
    <mergeCell ref="A17:H17"/>
    <mergeCell ref="A12:M12"/>
    <mergeCell ref="B24:C24"/>
    <mergeCell ref="B25:C25"/>
    <mergeCell ref="A19:N19"/>
    <mergeCell ref="A18:N18"/>
    <mergeCell ref="A23:U2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3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PutincevaNV</dc:creator>
  <cp:lastModifiedBy>abramtseva.i.a</cp:lastModifiedBy>
  <cp:lastPrinted>2015-05-15T03:00:41Z</cp:lastPrinted>
  <dcterms:created xsi:type="dcterms:W3CDTF">2010-02-10T14:08:21Z</dcterms:created>
  <dcterms:modified xsi:type="dcterms:W3CDTF">2015-06-03T13:23:46Z</dcterms:modified>
</cp:coreProperties>
</file>